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 гг" sheetId="1" r:id="rId1"/>
  </sheets>
  <definedNames>
    <definedName name="_xlnm.Print_Titles" localSheetId="0">'2023-2024 гг'!$21:$22</definedName>
    <definedName name="_xlnm.Print_Area" localSheetId="0">'2023-2024 гг'!$A$1:$D$58</definedName>
  </definedNames>
  <calcPr calcId="114210" fullCalcOnLoad="1"/>
</workbook>
</file>

<file path=xl/calcChain.xml><?xml version="1.0" encoding="utf-8"?>
<calcChain xmlns="http://schemas.openxmlformats.org/spreadsheetml/2006/main">
  <c r="D23" i="1"/>
  <c r="C23"/>
  <c r="G40"/>
  <c r="G39"/>
  <c r="D45"/>
  <c r="D44"/>
  <c r="C45"/>
  <c r="C44"/>
  <c r="D50"/>
  <c r="C50"/>
</calcChain>
</file>

<file path=xl/sharedStrings.xml><?xml version="1.0" encoding="utf-8"?>
<sst xmlns="http://schemas.openxmlformats.org/spreadsheetml/2006/main" count="81" uniqueCount="77">
  <si>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</si>
  <si>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</si>
  <si>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</si>
  <si>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</si>
  <si>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</si>
  <si>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</si>
  <si>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</si>
  <si>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</si>
  <si>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</si>
  <si>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</si>
  <si>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</si>
  <si>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</si>
  <si>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</si>
  <si>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</si>
  <si>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</si>
  <si>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</si>
  <si>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</si>
  <si>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</si>
  <si>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</si>
  <si>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</si>
  <si>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</si>
  <si>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</si>
  <si>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</si>
  <si>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</si>
  <si>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</si>
  <si>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</si>
  <si>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</si>
  <si>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</si>
  <si>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</si>
  <si>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</si>
  <si>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</si>
  <si>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</si>
  <si>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</si>
  <si>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</si>
  <si>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</si>
  <si>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</si>
  <si>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</si>
  <si>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</si>
  <si>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</si>
  <si>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</si>
  <si>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</si>
  <si>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</si>
  <si>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</si>
  <si>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</si>
  <si>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</si>
  <si>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</si>
  <si>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</si>
  <si>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</si>
  <si>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</si>
  <si>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</si>
  <si>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</si>
  <si>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</si>
  <si>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</si>
  <si>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</si>
  <si>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</si>
  <si>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</si>
  <si>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</si>
  <si>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</si>
  <si>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</si>
  <si>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</si>
  <si>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</si>
  <si>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</si>
  <si>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</si>
  <si>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</si>
  <si>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</si>
  <si>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</si>
  <si>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</si>
  <si>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</si>
  <si>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</si>
  <si>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</si>
  <si>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</si>
  <si>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</si>
  <si>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>Заместитель начальника отдела,</t>
  </si>
  <si>
    <t xml:space="preserve">заведующий сектором учета и </t>
  </si>
  <si>
    <t>отчетности финансового отдела</t>
  </si>
  <si>
    <t>О.М. Осипенко</t>
  </si>
  <si>
    <t xml:space="preserve">                                          от 24 марта 2022 г.  № 2 протокол № 26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</si>
</sst>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0" borderId="1" xfId="3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8"/>
  <cols>
    <col min="1" max="1" width="29.33203125" style="2" customWidth="1"/>
    <col min="2" max="2" width="47.88671875" style="1" customWidth="1"/>
    <col min="3" max="3" width="20.44140625" style="1" customWidth="1"/>
    <col min="4" max="4" width="20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44" t="s">
        <v>56</v>
      </c>
      <c r="C1" s="44"/>
      <c r="D1" s="44"/>
    </row>
    <row r="2" spans="1:33">
      <c r="B2" s="44" t="s">
        <v>42</v>
      </c>
      <c r="C2" s="44"/>
      <c r="D2" s="44"/>
    </row>
    <row r="3" spans="1:33">
      <c r="B3" s="44" t="s">
        <v>41</v>
      </c>
      <c r="C3" s="44"/>
      <c r="D3" s="44"/>
    </row>
    <row r="4" spans="1:33">
      <c r="B4" s="44" t="s">
        <v>76</v>
      </c>
      <c r="C4" s="44"/>
      <c r="D4" s="44"/>
    </row>
    <row r="5" spans="1:33">
      <c r="B5" s="45"/>
      <c r="C5" s="45"/>
      <c r="D5" s="45"/>
    </row>
    <row r="6" spans="1:33">
      <c r="B6" s="44" t="s">
        <v>56</v>
      </c>
      <c r="C6" s="44"/>
      <c r="D6" s="44"/>
    </row>
    <row r="7" spans="1:33">
      <c r="B7" s="44" t="s">
        <v>42</v>
      </c>
      <c r="C7" s="44"/>
      <c r="D7" s="44"/>
    </row>
    <row r="8" spans="1:33">
      <c r="B8" s="44" t="s">
        <v>41</v>
      </c>
      <c r="C8" s="44"/>
      <c r="D8" s="44"/>
    </row>
    <row r="9" spans="1:33">
      <c r="B9" s="44" t="s">
        <v>69</v>
      </c>
      <c r="C9" s="44"/>
      <c r="D9" s="44"/>
    </row>
    <row r="10" spans="1:33">
      <c r="B10" s="45" t="s">
        <v>70</v>
      </c>
      <c r="C10" s="45"/>
      <c r="D10" s="45"/>
    </row>
    <row r="11" spans="1:33" ht="21.75" customHeight="1">
      <c r="B11" s="45" t="s">
        <v>71</v>
      </c>
      <c r="C11" s="45"/>
      <c r="D11" s="45"/>
    </row>
    <row r="12" spans="1:33">
      <c r="B12" s="44" t="s">
        <v>76</v>
      </c>
      <c r="C12" s="44"/>
      <c r="D12" s="44"/>
    </row>
    <row r="13" spans="1:33" s="31" customFormat="1" ht="18.75" customHeight="1">
      <c r="A13" s="2"/>
      <c r="B13" s="45"/>
      <c r="C13" s="45"/>
      <c r="D13" s="45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s="31" customFormat="1" ht="18.75" customHeight="1">
      <c r="A14" s="2"/>
      <c r="B14" s="45"/>
      <c r="C14" s="45"/>
      <c r="D14" s="45"/>
    </row>
    <row r="15" spans="1:33" ht="45" customHeight="1"/>
    <row r="16" spans="1:33" s="6" customFormat="1" ht="43.5" customHeight="1">
      <c r="A16" s="51" t="s">
        <v>40</v>
      </c>
      <c r="B16" s="51"/>
      <c r="C16" s="51"/>
      <c r="D16" s="51"/>
    </row>
    <row r="17" spans="1:6" s="6" customFormat="1" ht="6" customHeight="1">
      <c r="A17" s="46"/>
      <c r="B17" s="46"/>
      <c r="C17" s="46"/>
      <c r="D17" s="46"/>
    </row>
    <row r="18" spans="1:6" ht="17.399999999999999">
      <c r="A18" s="46" t="s">
        <v>57</v>
      </c>
      <c r="B18" s="46"/>
      <c r="C18" s="46"/>
      <c r="D18" s="46"/>
    </row>
    <row r="19" spans="1:6" ht="45.75" customHeight="1">
      <c r="A19" s="33"/>
      <c r="B19" s="33"/>
      <c r="C19" s="33"/>
      <c r="D19" s="33"/>
    </row>
    <row r="20" spans="1:6" s="31" customFormat="1">
      <c r="A20" s="2"/>
      <c r="D20" s="32" t="s">
        <v>47</v>
      </c>
    </row>
    <row r="21" spans="1:6" s="2" customFormat="1" ht="26.25" customHeight="1">
      <c r="A21" s="48" t="s">
        <v>39</v>
      </c>
      <c r="B21" s="48" t="s">
        <v>38</v>
      </c>
      <c r="C21" s="49" t="s">
        <v>37</v>
      </c>
      <c r="D21" s="49"/>
    </row>
    <row r="22" spans="1:6" s="2" customFormat="1" ht="26.25" customHeight="1">
      <c r="A22" s="48"/>
      <c r="B22" s="48"/>
      <c r="C22" s="39" t="s">
        <v>48</v>
      </c>
      <c r="D22" s="30" t="s">
        <v>58</v>
      </c>
    </row>
    <row r="23" spans="1:6" s="29" customFormat="1" ht="22.5" customHeight="1">
      <c r="A23" s="20" t="s">
        <v>36</v>
      </c>
      <c r="B23" s="19" t="s">
        <v>35</v>
      </c>
      <c r="C23" s="34">
        <f>SUM(C24:C43)</f>
        <v>717120403.53999996</v>
      </c>
      <c r="D23" s="34">
        <f>SUM(D24:D43)</f>
        <v>733279675.53999996</v>
      </c>
    </row>
    <row r="24" spans="1:6" s="27" customFormat="1" ht="34.5" customHeight="1">
      <c r="A24" s="17" t="s">
        <v>34</v>
      </c>
      <c r="B24" s="16" t="s">
        <v>49</v>
      </c>
      <c r="C24" s="36">
        <v>10811000</v>
      </c>
      <c r="D24" s="36">
        <v>10918900</v>
      </c>
    </row>
    <row r="25" spans="1:6" s="27" customFormat="1" ht="29.25" customHeight="1">
      <c r="A25" s="17" t="s">
        <v>33</v>
      </c>
      <c r="B25" s="16" t="s">
        <v>32</v>
      </c>
      <c r="C25" s="36">
        <v>472793500</v>
      </c>
      <c r="D25" s="36">
        <v>484097300</v>
      </c>
      <c r="F25" s="28"/>
    </row>
    <row r="26" spans="1:6" s="27" customFormat="1" ht="66" customHeight="1">
      <c r="A26" s="17" t="s">
        <v>31</v>
      </c>
      <c r="B26" s="16" t="s">
        <v>30</v>
      </c>
      <c r="C26" s="36">
        <v>114357100</v>
      </c>
      <c r="D26" s="36">
        <v>117629700</v>
      </c>
      <c r="F26" s="28"/>
    </row>
    <row r="27" spans="1:6" s="27" customFormat="1" ht="45" customHeight="1">
      <c r="A27" s="17" t="s">
        <v>59</v>
      </c>
      <c r="B27" s="16" t="s">
        <v>60</v>
      </c>
      <c r="C27" s="36">
        <v>401000</v>
      </c>
      <c r="D27" s="36">
        <v>401000</v>
      </c>
      <c r="F27" s="28"/>
    </row>
    <row r="28" spans="1:6" s="27" customFormat="1" ht="35.25" customHeight="1">
      <c r="A28" s="17" t="s">
        <v>29</v>
      </c>
      <c r="B28" s="16" t="s">
        <v>28</v>
      </c>
      <c r="C28" s="36">
        <v>26374400</v>
      </c>
      <c r="D28" s="36">
        <v>26901300</v>
      </c>
    </row>
    <row r="29" spans="1:6" s="27" customFormat="1" ht="62.25" customHeight="1">
      <c r="A29" s="17" t="s">
        <v>27</v>
      </c>
      <c r="B29" s="16" t="s">
        <v>26</v>
      </c>
      <c r="C29" s="36">
        <v>20605200</v>
      </c>
      <c r="D29" s="36">
        <v>20872000</v>
      </c>
    </row>
    <row r="30" spans="1:6" s="27" customFormat="1" ht="36" customHeight="1">
      <c r="A30" s="17" t="s">
        <v>43</v>
      </c>
      <c r="B30" s="16" t="s">
        <v>44</v>
      </c>
      <c r="C30" s="36">
        <v>7764500</v>
      </c>
      <c r="D30" s="36">
        <v>7842500</v>
      </c>
    </row>
    <row r="31" spans="1:6" s="27" customFormat="1" ht="32.25" customHeight="1">
      <c r="A31" s="17" t="s">
        <v>25</v>
      </c>
      <c r="B31" s="16" t="s">
        <v>24</v>
      </c>
      <c r="C31" s="36">
        <v>11825000</v>
      </c>
      <c r="D31" s="36">
        <v>12000000</v>
      </c>
    </row>
    <row r="32" spans="1:6" s="6" customFormat="1" ht="198" customHeight="1">
      <c r="A32" s="17" t="s">
        <v>23</v>
      </c>
      <c r="B32" s="16" t="s">
        <v>50</v>
      </c>
      <c r="C32" s="36">
        <v>19888200</v>
      </c>
      <c r="D32" s="36">
        <v>19888200</v>
      </c>
    </row>
    <row r="33" spans="1:7" s="6" customFormat="1" ht="159.75" customHeight="1">
      <c r="A33" s="17" t="s">
        <v>22</v>
      </c>
      <c r="B33" s="16" t="s">
        <v>21</v>
      </c>
      <c r="C33" s="36">
        <v>14967700</v>
      </c>
      <c r="D33" s="36">
        <v>15267700</v>
      </c>
    </row>
    <row r="34" spans="1:7" s="6" customFormat="1" ht="153" customHeight="1">
      <c r="A34" s="17" t="s">
        <v>20</v>
      </c>
      <c r="B34" s="16" t="s">
        <v>51</v>
      </c>
      <c r="C34" s="36">
        <v>800000</v>
      </c>
      <c r="D34" s="36">
        <v>800000</v>
      </c>
    </row>
    <row r="35" spans="1:7" s="6" customFormat="1" ht="140.25" customHeight="1">
      <c r="A35" s="17" t="s">
        <v>19</v>
      </c>
      <c r="B35" s="16" t="s">
        <v>18</v>
      </c>
      <c r="C35" s="36">
        <v>1854240</v>
      </c>
      <c r="D35" s="36">
        <v>1854240</v>
      </c>
    </row>
    <row r="36" spans="1:7" s="6" customFormat="1" ht="162.75" customHeight="1">
      <c r="A36" s="26" t="s">
        <v>17</v>
      </c>
      <c r="B36" s="25" t="s">
        <v>16</v>
      </c>
      <c r="C36" s="36">
        <v>1943500</v>
      </c>
      <c r="D36" s="36">
        <v>1943500</v>
      </c>
    </row>
    <row r="37" spans="1:7" s="6" customFormat="1" ht="48" customHeight="1">
      <c r="A37" s="17" t="s">
        <v>15</v>
      </c>
      <c r="B37" s="16" t="s">
        <v>14</v>
      </c>
      <c r="C37" s="36">
        <v>3171049.54</v>
      </c>
      <c r="D37" s="36">
        <v>3299321.54</v>
      </c>
    </row>
    <row r="38" spans="1:7" s="6" customFormat="1" ht="97.5" customHeight="1">
      <c r="A38" s="40" t="s">
        <v>61</v>
      </c>
      <c r="B38" s="25" t="s">
        <v>62</v>
      </c>
      <c r="C38" s="36">
        <v>160000</v>
      </c>
      <c r="D38" s="36">
        <v>160000</v>
      </c>
    </row>
    <row r="39" spans="1:7" s="6" customFormat="1" ht="64.5" customHeight="1">
      <c r="A39" s="23" t="s">
        <v>13</v>
      </c>
      <c r="B39" s="22" t="s">
        <v>52</v>
      </c>
      <c r="C39" s="36">
        <v>3516319.44</v>
      </c>
      <c r="D39" s="36">
        <v>3516319.44</v>
      </c>
      <c r="E39" s="21"/>
      <c r="G39" s="41">
        <f>C39+C40+C38</f>
        <v>4521814</v>
      </c>
    </row>
    <row r="40" spans="1:7" s="6" customFormat="1" ht="57.75" customHeight="1">
      <c r="A40" s="24" t="s">
        <v>12</v>
      </c>
      <c r="B40" s="22" t="s">
        <v>53</v>
      </c>
      <c r="C40" s="36">
        <v>845494.56</v>
      </c>
      <c r="D40" s="36">
        <v>845494.56</v>
      </c>
      <c r="E40" s="21"/>
      <c r="G40" s="41">
        <f>D39+D40+D38</f>
        <v>4521814</v>
      </c>
    </row>
    <row r="41" spans="1:7" s="6" customFormat="1" ht="175.5" customHeight="1">
      <c r="A41" s="24" t="s">
        <v>11</v>
      </c>
      <c r="B41" s="42" t="s">
        <v>63</v>
      </c>
      <c r="C41" s="36">
        <v>5700</v>
      </c>
      <c r="D41" s="36">
        <v>5700</v>
      </c>
      <c r="E41" s="21"/>
    </row>
    <row r="42" spans="1:7" s="6" customFormat="1" ht="135" customHeight="1">
      <c r="A42" s="23" t="s">
        <v>10</v>
      </c>
      <c r="B42" s="22" t="s">
        <v>54</v>
      </c>
      <c r="C42" s="36">
        <v>4000000</v>
      </c>
      <c r="D42" s="36">
        <v>4000000</v>
      </c>
      <c r="E42" s="21"/>
    </row>
    <row r="43" spans="1:7" s="6" customFormat="1" ht="35.25" customHeight="1">
      <c r="A43" s="17" t="s">
        <v>9</v>
      </c>
      <c r="B43" s="16" t="s">
        <v>8</v>
      </c>
      <c r="C43" s="36">
        <v>1036500</v>
      </c>
      <c r="D43" s="36">
        <v>1036500</v>
      </c>
      <c r="E43" s="21"/>
    </row>
    <row r="44" spans="1:7" s="18" customFormat="1" ht="34.5" customHeight="1">
      <c r="A44" s="20" t="s">
        <v>7</v>
      </c>
      <c r="B44" s="19" t="s">
        <v>6</v>
      </c>
      <c r="C44" s="35">
        <f>SUM(C45:C49)-C45</f>
        <v>1625698000</v>
      </c>
      <c r="D44" s="35">
        <f>SUM(D45:D49)-D45</f>
        <v>1407080300</v>
      </c>
    </row>
    <row r="45" spans="1:7" s="15" customFormat="1" ht="63.75" customHeight="1">
      <c r="A45" s="17" t="s">
        <v>5</v>
      </c>
      <c r="B45" s="16" t="s">
        <v>55</v>
      </c>
      <c r="C45" s="37">
        <f>SUM(C46:C48)</f>
        <v>1623728300</v>
      </c>
      <c r="D45" s="37">
        <f>SUM(D46:D48)</f>
        <v>1407080300</v>
      </c>
    </row>
    <row r="46" spans="1:7" s="15" customFormat="1" ht="45.75" customHeight="1">
      <c r="A46" s="17" t="s">
        <v>4</v>
      </c>
      <c r="B46" s="16" t="s">
        <v>64</v>
      </c>
      <c r="C46" s="38">
        <v>126897500</v>
      </c>
      <c r="D46" s="38">
        <v>130730700</v>
      </c>
    </row>
    <row r="47" spans="1:7" s="15" customFormat="1" ht="64.5" customHeight="1">
      <c r="A47" s="17" t="s">
        <v>3</v>
      </c>
      <c r="B47" s="16" t="s">
        <v>65</v>
      </c>
      <c r="C47" s="38">
        <v>314504000</v>
      </c>
      <c r="D47" s="38">
        <v>76923400</v>
      </c>
    </row>
    <row r="48" spans="1:7" s="15" customFormat="1" ht="45.75" customHeight="1">
      <c r="A48" s="17" t="s">
        <v>2</v>
      </c>
      <c r="B48" s="16" t="s">
        <v>66</v>
      </c>
      <c r="C48" s="38">
        <v>1182326800</v>
      </c>
      <c r="D48" s="38">
        <v>1199426200</v>
      </c>
    </row>
    <row r="49" spans="1:13" s="15" customFormat="1" ht="50.25" customHeight="1">
      <c r="A49" s="17" t="s">
        <v>67</v>
      </c>
      <c r="B49" s="16" t="s">
        <v>68</v>
      </c>
      <c r="C49" s="38">
        <v>1969700</v>
      </c>
      <c r="D49" s="38">
        <v>0</v>
      </c>
    </row>
    <row r="50" spans="1:13" s="15" customFormat="1" ht="17.399999999999999">
      <c r="A50" s="50" t="s">
        <v>1</v>
      </c>
      <c r="B50" s="50"/>
      <c r="C50" s="35">
        <f>C23+C44</f>
        <v>2342818403.54</v>
      </c>
      <c r="D50" s="35">
        <f>D23+D44</f>
        <v>2140359975.54</v>
      </c>
    </row>
    <row r="51" spans="1:13" s="10" customFormat="1">
      <c r="A51" s="14"/>
      <c r="B51" s="14"/>
      <c r="C51" s="14"/>
      <c r="D51" s="13"/>
    </row>
    <row r="52" spans="1:13" s="12" customFormat="1" ht="60" customHeight="1">
      <c r="A52" s="47" t="s">
        <v>0</v>
      </c>
      <c r="B52" s="47"/>
      <c r="C52" s="47"/>
      <c r="D52" s="47"/>
    </row>
    <row r="53" spans="1:13" s="6" customFormat="1" ht="41.25" customHeight="1">
      <c r="A53" s="11"/>
      <c r="B53" s="8"/>
      <c r="C53" s="8"/>
      <c r="D53" s="9"/>
    </row>
    <row r="54" spans="1:13" s="10" customFormat="1">
      <c r="A54" s="6" t="s">
        <v>72</v>
      </c>
      <c r="B54" s="6"/>
      <c r="C54" s="6"/>
      <c r="D54" s="9"/>
    </row>
    <row r="55" spans="1:13" s="10" customFormat="1">
      <c r="A55" s="6" t="s">
        <v>73</v>
      </c>
      <c r="B55" s="6"/>
      <c r="C55" s="6"/>
      <c r="D55" s="9"/>
    </row>
    <row r="56" spans="1:13" s="10" customFormat="1">
      <c r="A56" s="6" t="s">
        <v>74</v>
      </c>
      <c r="B56" s="6"/>
      <c r="C56" s="6"/>
      <c r="D56" s="7"/>
    </row>
    <row r="57" spans="1:13" s="6" customFormat="1">
      <c r="A57" s="43" t="s">
        <v>45</v>
      </c>
      <c r="B57" s="43"/>
      <c r="D57" s="9"/>
    </row>
    <row r="58" spans="1:13" s="6" customFormat="1">
      <c r="A58" s="43" t="s">
        <v>46</v>
      </c>
      <c r="B58" s="43"/>
      <c r="C58" s="21" t="s">
        <v>75</v>
      </c>
      <c r="D58" s="7"/>
    </row>
    <row r="59" spans="1:13">
      <c r="G59" s="4"/>
      <c r="H59" s="4"/>
      <c r="I59" s="4"/>
      <c r="J59" s="4"/>
      <c r="K59" s="4"/>
      <c r="L59" s="4"/>
      <c r="M59" s="5"/>
    </row>
    <row r="60" spans="1:13">
      <c r="G60" s="4"/>
      <c r="H60" s="4"/>
      <c r="I60" s="4"/>
      <c r="J60" s="4"/>
      <c r="K60" s="4"/>
      <c r="L60" s="4"/>
      <c r="M60" s="4"/>
    </row>
    <row r="61" spans="1:13">
      <c r="G61" s="4"/>
      <c r="H61" s="4"/>
      <c r="I61" s="4"/>
      <c r="J61" s="4"/>
      <c r="K61" s="4"/>
      <c r="L61" s="4"/>
      <c r="M61" s="4"/>
    </row>
    <row r="62" spans="1:13" ht="18.75" customHeight="1">
      <c r="G62" s="4"/>
      <c r="H62" s="4"/>
      <c r="I62" s="4"/>
      <c r="J62" s="4"/>
      <c r="K62" s="4"/>
      <c r="L62" s="4"/>
      <c r="M62" s="4"/>
    </row>
    <row r="63" spans="1:13">
      <c r="G63" s="3"/>
      <c r="H63" s="3"/>
      <c r="I63" s="3"/>
      <c r="J63" s="3"/>
      <c r="K63" s="3"/>
      <c r="L63" s="3"/>
      <c r="M63" s="3"/>
    </row>
  </sheetData>
  <mergeCells count="22">
    <mergeCell ref="A18:D18"/>
    <mergeCell ref="A52:D52"/>
    <mergeCell ref="A21:A22"/>
    <mergeCell ref="B21:B22"/>
    <mergeCell ref="C21:D21"/>
    <mergeCell ref="A50:B50"/>
    <mergeCell ref="B1:D1"/>
    <mergeCell ref="B2:D2"/>
    <mergeCell ref="B4:D4"/>
    <mergeCell ref="B3:D3"/>
    <mergeCell ref="A17:D17"/>
    <mergeCell ref="B13:D13"/>
    <mergeCell ref="B14:D14"/>
    <mergeCell ref="A16:D16"/>
    <mergeCell ref="B12:D12"/>
    <mergeCell ref="B11:D11"/>
    <mergeCell ref="B10:D10"/>
    <mergeCell ref="B6:D6"/>
    <mergeCell ref="B5:D5"/>
    <mergeCell ref="B9:D9"/>
    <mergeCell ref="B8:D8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2022-03-23T12:42:55Z</cp:lastPrinted>
  <dcterms:created xsi:type="dcterms:W3CDTF">2018-12-19T13:13:23Z</dcterms:created>
  <dcterms:modified xsi:type="dcterms:W3CDTF">2022-03-24T07:57:28Z</dcterms:modified>
</cp:coreProperties>
</file>